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DEFP\DFE\Dph\BATISCOLAIRE\7. Ingénierie\7. MABC - ingénierie CCTP\13. MARCHE_2026\BPU\"/>
    </mc:Choice>
  </mc:AlternateContent>
  <xr:revisionPtr revIDLastSave="0" documentId="13_ncr:1_{1564AECB-4F2C-4F8B-A7BE-85B3DBE36331}" xr6:coauthVersionLast="47" xr6:coauthVersionMax="47" xr10:uidLastSave="{00000000-0000-0000-0000-000000000000}"/>
  <bookViews>
    <workbookView xWindow="-120" yWindow="-120" windowWidth="29040" windowHeight="15720" tabRatio="711" firstSheet="2" activeTab="3" xr2:uid="{00000000-000D-0000-FFFF-FFFF00000000}"/>
  </bookViews>
  <sheets>
    <sheet name="TOTEMS V5 PR original ac NC" sheetId="15" state="hidden" r:id="rId1"/>
    <sheet name="TOTEMS V5 PR" sheetId="13" state="hidden" r:id="rId2"/>
    <sheet name="BPU M2 - Lot 3 " sheetId="16" r:id="rId3"/>
    <sheet name="DQE M2 - Lot 3 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9" l="1"/>
  <c r="C16" i="19" l="1"/>
  <c r="G18" i="19" s="1"/>
  <c r="G17" i="19" l="1"/>
  <c r="C17" i="19"/>
  <c r="D16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19" i="19" l="1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<sst xmlns="http://schemas.openxmlformats.org/spreadsheetml/2006/main" count="1117" uniqueCount="384">
  <si>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</si>
  <si>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</si>
  <si>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</si>
  <si>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</si>
  <si>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</si>
  <si>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</si>
  <si>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</si>
  <si>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</si>
  <si>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</si>
  <si>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</si>
  <si>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</si>
  <si>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</si>
  <si>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</si>
  <si>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</si>
  <si>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</si>
  <si>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</si>
  <si>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</si>
  <si>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</si>
  <si>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</si>
  <si>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</si>
  <si>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</si>
  <si>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</si>
  <si>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</si>
  <si>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</si>
  <si>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</si>
  <si>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</si>
  <si>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</si>
  <si>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</si>
  <si>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</si>
  <si>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</si>
  <si>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</si>
  <si>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</si>
  <si>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</si>
  <si>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</si>
  <si>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</si>
  <si>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</si>
  <si>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</si>
  <si>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</si>
  <si>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</si>
  <si>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</si>
  <si>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</si>
  <si>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</si>
  <si>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</si>
  <si>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</si>
  <si>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</si>
  <si>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</si>
  <si>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</si>
  <si>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</si>
  <si>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</si>
  <si>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</si>
  <si>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</si>
  <si>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</si>
  <si>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</si>
  <si>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</si>
  <si>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</si>
  <si>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</si>
  <si>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</si>
  <si>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</si>
  <si>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</si>
  <si>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</si>
  <si>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</si>
  <si>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</si>
  <si>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</si>
  <si>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</si>
  <si>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</si>
  <si>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</si>
  <si>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</si>
  <si>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</si>
  <si>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</si>
  <si>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</si>
  <si>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</si>
  <si>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</si>
  <si>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</si>
  <si>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</si>
  <si>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</si>
  <si>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</si>
  <si>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</si>
  <si>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</si>
  <si>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</si>
  <si>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</si>
  <si>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</si>
  <si>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</si>
  <si>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</si>
  <si>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</si>
  <si>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</si>
  <si>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</si>
  <si>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</si>
  <si>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</si>
  <si>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</si>
  <si>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</si>
  <si>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</si>
  <si>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</si>
  <si>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</si>
  <si>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</si>
  <si>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</si>
  <si>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</si>
  <si>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</si>
  <si>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</si>
  <si>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</si>
  <si>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</si>
  <si>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</si>
  <si>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</si>
  <si>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</si>
  <si>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</si>
  <si>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</si>
  <si>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</si>
  <si>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</si>
  <si>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</si>
  <si>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</si>
  <si>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</si>
  <si>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</si>
  <si>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</si>
  <si>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</si>
  <si>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</si>
  <si>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</si>
  <si>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</si>
  <si>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</si>
  <si>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</si>
  <si>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</si>
  <si>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</si>
  <si>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</si>
  <si>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</si>
  <si>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</si>
  <si>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</si>
  <si>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</si>
  <si>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</si>
  <si>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</si>
  <si>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</si>
  <si>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</si>
  <si>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</si>
  <si>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</si>
  <si>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</si>
  <si>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</si>
  <si>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</si>
  <si>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</si>
  <si>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</si>
  <si>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</si>
  <si>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</si>
  <si>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UO 1.0.0 Réunion de cadrage CDC/Collectivité/Titulaire de l'AC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</si>
  <si>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</si>
  <si>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</si>
  <si>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</si>
  <si>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</si>
  <si>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</si>
  <si>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</si>
  <si>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</si>
  <si>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</si>
  <si>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</si>
  <si>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</si>
  <si>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</si>
  <si>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</si>
  <si>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</si>
  <si>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</si>
  <si>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</si>
  <si>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</si>
  <si>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</si>
  <si>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</si>
  <si>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</si>
  <si>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</si>
  <si>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</si>
  <si>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</si>
  <si>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</si>
  <si>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</si>
  <si>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</si>
  <si>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</si>
  <si>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</si>
  <si>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</si>
  <si>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</si>
  <si>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</si>
  <si>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</si>
  <si>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</si>
  <si>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</si>
  <si>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</si>
  <si>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</si>
  <si>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</si>
  <si>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</si>
  <si>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</si>
  <si>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</si>
  <si>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</si>
  <si>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</si>
  <si>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</si>
  <si>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</si>
  <si>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</si>
  <si>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</si>
  <si>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</si>
  <si>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</si>
  <si>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</si>
  <si>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</si>
  <si>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</si>
  <si>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</si>
  <si>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</si>
  <si>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</si>
  <si>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</si>
  <si>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</si>
  <si>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</si>
  <si>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</si>
  <si>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</si>
  <si>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</si>
  <si>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</si>
  <si>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</si>
  <si>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</si>
  <si>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</si>
  <si>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</si>
  <si>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</si>
  <si>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</si>
  <si>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</si>
  <si>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</si>
  <si>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</si>
  <si>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</si>
  <si>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</si>
  <si>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</si>
  <si>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</si>
  <si>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</si>
  <si>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</si>
  <si>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</si>
  <si>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</si>
  <si>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</si>
  <si>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</si>
  <si>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</si>
  <si>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</si>
  <si>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</si>
  <si>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</si>
  <si>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</si>
  <si>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</si>
  <si>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</si>
  <si>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</si>
  <si>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</si>
  <si>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</si>
  <si>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</si>
  <si>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</si>
  <si>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</si>
  <si>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</si>
  <si>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</si>
  <si>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</si>
  <si>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</si>
  <si>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</si>
  <si>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</si>
  <si>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</si>
  <si>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</si>
  <si>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</si>
  <si>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</si>
  <si>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</si>
  <si>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</si>
  <si>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</si>
  <si>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</si>
  <si>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</si>
  <si>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</si>
  <si>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</si>
  <si>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</si>
  <si>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</si>
  <si>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</si>
  <si>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</si>
  <si>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</si>
  <si>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</si>
  <si>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</si>
  <si>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</si>
  <si>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</si>
  <si>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</si>
  <si>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</si>
  <si>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</si>
  <si>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</si>
  <si>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</si>
  <si>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</si>
  <si>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</si>
  <si>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</si>
  <si>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</si>
  <si>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</si>
  <si>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</si>
  <si>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</si>
  <si>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</si>
  <si>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</si>
  <si>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</si>
  <si>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</si>
  <si>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</si>
  <si>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</si>
  <si>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</si>
  <si>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</si>
  <si>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</si>
  <si>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</si>
  <si>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</si>
  <si>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</si>
  <si>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</si>
  <si>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</si>
  <si>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</si>
  <si>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</si>
  <si>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</si>
  <si>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</si>
  <si>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</si>
  <si>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</si>
  <si>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</si>
  <si>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</si>
  <si>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</si>
  <si>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</si>
  <si>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</si>
  <si>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</si>
  <si>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</si>
  <si>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</si>
  <si>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</si>
  <si>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</si>
  <si>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</si>
  <si>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</si>
  <si>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</si>
  <si>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</si>
  <si>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</si>
  <si>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</si>
  <si>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</si>
  <si>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</si>
  <si>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</si>
  <si>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</si>
  <si>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</si>
  <si>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</si>
  <si>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</si>
  <si>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</si>
  <si>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</si>
  <si>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</si>
  <si>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</si>
  <si>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</si>
  <si>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</si>
  <si>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</si>
  <si>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</si>
  <si>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</si>
  <si>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</si>
  <si>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</si>
  <si>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</si>
  <si>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</si>
  <si>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</si>
  <si>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</si>
  <si>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</si>
  <si>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</si>
  <si>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</si>
  <si>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</si>
  <si>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</si>
  <si>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</si>
  <si>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</si>
  <si>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</si>
  <si>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</si>
  <si>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</si>
  <si>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</si>
  <si>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</si>
  <si>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</si>
  <si>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</si>
  <si>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</si>
  <si>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</si>
  <si>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</si>
  <si>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</si>
  <si>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</si>
  <si>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</si>
  <si>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</si>
  <si>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</si>
  <si>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</si>
  <si>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</si>
  <si>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</si>
  <si>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</si>
  <si>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</si>
  <si>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</si>
  <si>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</si>
  <si>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</si>
  <si>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</si>
  <si>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</si>
  <si>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</si>
  <si>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</si>
  <si>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</si>
  <si>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</si>
  <si>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</si>
  <si>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</si>
  <si>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</si>
  <si>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</si>
  <si>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</si>
  <si>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</si>
  <si>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</si>
  <si>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</si>
  <si>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</si>
  <si>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</si>
  <si>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</si>
  <si>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</si>
  <si>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</si>
  <si>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</si>
  <si>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</si>
  <si>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A Compléter</t>
  </si>
  <si>
    <t>Lot 3</t>
  </si>
  <si>
    <t xml:space="preserve">Mission 2 : Appui et mise en œuvre du montage juridique et financier </t>
  </si>
  <si>
    <t>Prestation 3.1 : Appuis au montage juridique et financier</t>
  </si>
  <si>
    <t>UO.3.1.1 :  Appuis au montage juridique et financier</t>
  </si>
  <si>
    <t>Quantités estimatives sur 1 an la troisième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</si>
</sst>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/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 style="thin">
        <color theme="0"/>
      </right>
      <top style="thin">
        <color theme="2"/>
      </top>
      <bottom/>
      <diagonal/>
    </border>
    <border>
      <left style="thin">
        <color rgb="FFE7E6E6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10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21" fillId="5" borderId="54" xfId="4" applyFont="1" applyFill="1" applyBorder="1" applyAlignment="1">
      <alignment horizontal="center" vertical="center" wrapText="1"/>
    </xf>
    <xf numFmtId="0" fontId="28" fillId="7" borderId="54" xfId="4" applyFont="1" applyFill="1" applyBorder="1" applyAlignment="1">
      <alignment vertical="center" wrapText="1"/>
    </xf>
    <xf numFmtId="168" fontId="17" fillId="5" borderId="55" xfId="4" applyNumberFormat="1" applyFont="1" applyFill="1" applyBorder="1" applyAlignment="1">
      <alignment horizontal="center" vertical="center" wrapText="1"/>
    </xf>
    <xf numFmtId="168" fontId="21" fillId="25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5" borderId="54" xfId="4" applyNumberFormat="1" applyFont="1" applyFill="1" applyBorder="1" applyAlignment="1">
      <alignment vertical="center"/>
    </xf>
    <xf numFmtId="168" fontId="34" fillId="26" borderId="57" xfId="5" applyNumberFormat="1" applyFont="1" applyFill="1" applyBorder="1" applyAlignment="1">
      <alignment vertical="center" wrapText="1"/>
    </xf>
    <xf numFmtId="0" fontId="33" fillId="0" borderId="0" xfId="4" applyFont="1"/>
    <xf numFmtId="0" fontId="28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4" xfId="4" applyFont="1" applyFill="1" applyBorder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7" borderId="58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20" fillId="5" borderId="53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17" fillId="5" borderId="44" xfId="4" applyFont="1" applyFill="1" applyBorder="1" applyAlignment="1">
      <alignment horizontal="left" vertical="center" wrapText="1"/>
    </xf>
    <xf numFmtId="0" fontId="17" fillId="5" borderId="45" xfId="4" applyFont="1" applyFill="1" applyBorder="1" applyAlignment="1">
      <alignment horizontal="left" vertical="center" wrapText="1"/>
    </xf>
    <xf numFmtId="0" fontId="32" fillId="5" borderId="0" xfId="4" applyFont="1" applyFill="1" applyAlignment="1">
      <alignment horizontal="center" vertical="center" wrapText="1"/>
    </xf>
    <xf numFmtId="0" fontId="27" fillId="26" borderId="59" xfId="5" applyFont="1" applyFill="1" applyBorder="1" applyAlignment="1">
      <alignment horizontal="center" vertical="center" wrapText="1"/>
    </xf>
    <xf numFmtId="0" fontId="27" fillId="26" borderId="0" xfId="5" applyFont="1" applyFill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7" borderId="58" xfId="4" applyFont="1" applyFill="1" applyBorder="1" applyAlignment="1">
      <alignment horizontal="center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6" xfId="4" applyFont="1" applyFill="1" applyBorder="1" applyAlignment="1">
      <alignment horizontal="left" vertical="center" wrapText="1"/>
    </xf>
    <xf numFmtId="0" fontId="17" fillId="5" borderId="55" xfId="4" applyFont="1" applyFill="1" applyBorder="1" applyAlignment="1">
      <alignment horizontal="left" vertical="center" wrapText="1"/>
    </xf>
    <xf numFmtId="0" fontId="17" fillId="5" borderId="56" xfId="4" applyFont="1" applyFill="1" applyBorder="1" applyAlignment="1">
      <alignment horizontal="left" vertical="center" wrapText="1"/>
    </xf>
    <xf numFmtId="0" fontId="36" fillId="28" borderId="61" xfId="0" applyFont="1" applyFill="1" applyBorder="1" applyAlignment="1">
      <alignment horizontal="center" vertical="center"/>
    </xf>
    <xf numFmtId="0" fontId="36" fillId="28" borderId="60" xfId="0" applyFont="1" applyFill="1" applyBorder="1" applyAlignment="1">
      <alignment horizontal="center" vertical="center"/>
    </xf>
    <xf numFmtId="0" fontId="36" fillId="28" borderId="42" xfId="0" applyFont="1" applyFill="1" applyBorder="1" applyAlignment="1">
      <alignment horizontal="center" vertical="center"/>
    </xf>
    <xf numFmtId="0" fontId="36" fillId="28" borderId="0" xfId="0" applyFont="1" applyFill="1" applyBorder="1" applyAlignment="1">
      <alignment horizontal="center" vertical="center"/>
    </xf>
    <xf numFmtId="0" fontId="36" fillId="28" borderId="62" xfId="0" applyFont="1" applyFill="1" applyBorder="1" applyAlignment="1">
      <alignment horizontal="center" vertical="center"/>
    </xf>
    <xf numFmtId="0" fontId="36" fillId="28" borderId="63" xfId="0" applyFont="1" applyFill="1" applyBorder="1" applyAlignment="1">
      <alignment horizontal="center" vertical="center"/>
    </xf>
    <xf numFmtId="0" fontId="28" fillId="23" borderId="64" xfId="4" applyFont="1" applyFill="1" applyBorder="1" applyAlignment="1">
      <alignment horizontal="center" vertical="center" wrapText="1"/>
    </xf>
    <xf numFmtId="0" fontId="28" fillId="7" borderId="64" xfId="4" applyFont="1" applyFill="1" applyBorder="1" applyAlignment="1">
      <alignment vertical="center" wrapText="1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F16"/>
  <sheetViews>
    <sheetView zoomScale="85" zoomScaleNormal="85" workbookViewId="0">
      <selection activeCell="C22" sqref="C22"/>
    </sheetView>
  </sheetViews>
  <sheetFormatPr baseColWidth="10" defaultColWidth="11.42578125" defaultRowHeight="12.75" x14ac:dyDescent="0.25"/>
  <cols>
    <col min="1" max="1" width="12.85546875" style="245" customWidth="1"/>
    <col min="2" max="2" width="16.5703125" style="245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6" ht="86.25" customHeight="1" x14ac:dyDescent="0.25">
      <c r="A1" s="232"/>
      <c r="B1" s="269" t="s">
        <v>139</v>
      </c>
      <c r="C1" s="270"/>
      <c r="D1" s="270"/>
    </row>
    <row r="2" spans="1:6" ht="32.1" customHeight="1" x14ac:dyDescent="0.25">
      <c r="A2" s="232"/>
      <c r="B2" s="271" t="s">
        <v>379</v>
      </c>
      <c r="C2" s="271"/>
      <c r="D2" s="271"/>
    </row>
    <row r="3" spans="1:6" ht="24.95" customHeight="1" x14ac:dyDescent="0.25">
      <c r="A3" s="234"/>
      <c r="B3" s="234"/>
      <c r="C3" s="235"/>
      <c r="D3" s="235"/>
    </row>
    <row r="4" spans="1:6" ht="26.85" customHeight="1" x14ac:dyDescent="0.25">
      <c r="A4" s="234"/>
      <c r="B4" s="234"/>
      <c r="C4" s="236" t="s">
        <v>140</v>
      </c>
      <c r="D4" s="257"/>
    </row>
    <row r="5" spans="1:6" ht="20.100000000000001" customHeight="1" x14ac:dyDescent="0.25">
      <c r="A5" s="234"/>
      <c r="B5" s="234"/>
      <c r="C5" s="237" t="s">
        <v>141</v>
      </c>
      <c r="D5" s="258"/>
    </row>
    <row r="6" spans="1:6" ht="20.100000000000001" customHeight="1" x14ac:dyDescent="0.25">
      <c r="A6" s="234"/>
      <c r="B6" s="234"/>
      <c r="C6" s="237" t="s">
        <v>142</v>
      </c>
      <c r="D6" s="258"/>
    </row>
    <row r="7" spans="1:6" ht="20.100000000000001" customHeight="1" x14ac:dyDescent="0.25">
      <c r="A7" s="238"/>
      <c r="B7" s="239"/>
      <c r="C7" s="237" t="s">
        <v>143</v>
      </c>
      <c r="D7" s="258"/>
    </row>
    <row r="8" spans="1:6" ht="24.95" customHeight="1" x14ac:dyDescent="0.25">
      <c r="A8" s="234"/>
      <c r="B8" s="234"/>
      <c r="C8" s="235"/>
      <c r="D8" s="235"/>
    </row>
    <row r="9" spans="1:6" ht="18.75" x14ac:dyDescent="0.25">
      <c r="A9" s="234"/>
      <c r="B9" s="234"/>
      <c r="C9" s="235"/>
      <c r="D9" s="235"/>
    </row>
    <row r="10" spans="1:6" ht="57" customHeight="1" x14ac:dyDescent="0.25">
      <c r="A10" s="273" t="s">
        <v>144</v>
      </c>
      <c r="B10" s="274"/>
      <c r="C10" s="275"/>
      <c r="D10" s="240" t="s">
        <v>145</v>
      </c>
    </row>
    <row r="12" spans="1:6" ht="50.25" customHeight="1" x14ac:dyDescent="0.25">
      <c r="A12" s="272" t="s">
        <v>380</v>
      </c>
      <c r="B12" s="272"/>
      <c r="C12" s="272"/>
      <c r="D12" s="272"/>
    </row>
    <row r="13" spans="1:6" ht="24.95" customHeight="1" x14ac:dyDescent="0.25">
      <c r="A13" s="276" t="s">
        <v>381</v>
      </c>
      <c r="B13" s="277"/>
      <c r="C13" s="277"/>
      <c r="D13" s="278"/>
    </row>
    <row r="14" spans="1:6" ht="24.95" customHeight="1" x14ac:dyDescent="0.25">
      <c r="A14" s="263" t="s">
        <v>382</v>
      </c>
      <c r="B14" s="264"/>
      <c r="C14" s="264"/>
      <c r="D14" s="241"/>
    </row>
    <row r="15" spans="1:6" ht="20.100000000000001" customHeight="1" x14ac:dyDescent="0.25">
      <c r="A15" s="265" t="s">
        <v>146</v>
      </c>
      <c r="B15" s="266"/>
      <c r="C15" s="266"/>
      <c r="D15" s="242">
        <v>0</v>
      </c>
      <c r="F15" s="243"/>
    </row>
    <row r="16" spans="1:6" ht="20.100000000000001" customHeight="1" x14ac:dyDescent="0.25">
      <c r="A16" s="267" t="s">
        <v>147</v>
      </c>
      <c r="B16" s="268"/>
      <c r="C16" s="268"/>
      <c r="D16" s="244">
        <f>D15*1.2</f>
        <v>0</v>
      </c>
    </row>
  </sheetData>
  <mergeCells count="8">
    <mergeCell ref="A14:C14"/>
    <mergeCell ref="A15:C15"/>
    <mergeCell ref="A16:C16"/>
    <mergeCell ref="B1:D1"/>
    <mergeCell ref="B2:D2"/>
    <mergeCell ref="A12:D12"/>
    <mergeCell ref="A10:C10"/>
    <mergeCell ref="A13:D13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19"/>
  <sheetViews>
    <sheetView tabSelected="1" workbookViewId="0">
      <selection activeCell="G16" sqref="G16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70" t="s">
        <v>148</v>
      </c>
      <c r="C1" s="270"/>
      <c r="D1" s="270"/>
      <c r="E1" s="270"/>
      <c r="F1" s="270"/>
      <c r="G1" s="270"/>
    </row>
    <row r="2" spans="1:7" ht="18.75" x14ac:dyDescent="0.25">
      <c r="A2" s="232"/>
      <c r="B2" s="279"/>
      <c r="C2" s="279"/>
      <c r="D2" s="279"/>
      <c r="E2" s="279"/>
      <c r="F2" s="279"/>
      <c r="G2" s="279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280" t="s">
        <v>140</v>
      </c>
      <c r="D4" s="281" t="s">
        <v>378</v>
      </c>
      <c r="E4" s="281"/>
      <c r="F4" s="281"/>
      <c r="G4" s="281"/>
    </row>
    <row r="5" spans="1:7" x14ac:dyDescent="0.25">
      <c r="A5" s="234"/>
      <c r="B5" s="234"/>
      <c r="C5" s="280"/>
      <c r="D5" s="281"/>
      <c r="E5" s="281"/>
      <c r="F5" s="281"/>
      <c r="G5" s="281"/>
    </row>
    <row r="6" spans="1:7" x14ac:dyDescent="0.25">
      <c r="A6" s="234"/>
      <c r="B6" s="234"/>
      <c r="C6" s="282"/>
      <c r="D6" s="284"/>
      <c r="E6" s="284"/>
      <c r="F6" s="284"/>
      <c r="G6" s="284"/>
    </row>
    <row r="7" spans="1:7" ht="21" x14ac:dyDescent="0.25">
      <c r="A7" s="238"/>
      <c r="B7" s="239"/>
      <c r="C7" s="283"/>
      <c r="D7" s="285"/>
      <c r="E7" s="285"/>
      <c r="F7" s="285"/>
      <c r="G7" s="285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288" t="s">
        <v>149</v>
      </c>
      <c r="B9" s="288"/>
      <c r="C9" s="288"/>
      <c r="D9" s="288"/>
      <c r="E9" s="288"/>
      <c r="F9" s="288"/>
      <c r="G9" s="288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295" t="s">
        <v>150</v>
      </c>
      <c r="B11" s="296"/>
      <c r="C11" s="246" t="s">
        <v>151</v>
      </c>
      <c r="D11" s="246" t="s">
        <v>152</v>
      </c>
      <c r="E11" s="246" t="s">
        <v>153</v>
      </c>
      <c r="F11" s="246" t="s">
        <v>383</v>
      </c>
      <c r="G11" s="246" t="s">
        <v>154</v>
      </c>
    </row>
    <row r="12" spans="1:7" x14ac:dyDescent="0.25">
      <c r="A12" s="245"/>
      <c r="B12" s="245"/>
      <c r="C12" s="233"/>
      <c r="D12" s="233"/>
      <c r="E12" s="233"/>
      <c r="F12" s="233"/>
      <c r="G12" s="255"/>
    </row>
    <row r="13" spans="1:7" x14ac:dyDescent="0.25">
      <c r="A13" s="297" t="s">
        <v>380</v>
      </c>
      <c r="B13" s="297"/>
      <c r="C13" s="297"/>
      <c r="D13" s="297"/>
      <c r="E13" s="297"/>
      <c r="F13" s="297"/>
      <c r="G13" s="297"/>
    </row>
    <row r="14" spans="1:7" ht="15" customHeight="1" x14ac:dyDescent="0.25">
      <c r="A14" s="292" t="s">
        <v>381</v>
      </c>
      <c r="B14" s="293"/>
      <c r="C14" s="294"/>
      <c r="D14" s="259"/>
      <c r="E14" s="308"/>
      <c r="F14" s="261"/>
      <c r="G14" s="251"/>
    </row>
    <row r="15" spans="1:7" ht="15" customHeight="1" x14ac:dyDescent="0.25">
      <c r="A15" s="298" t="s">
        <v>138</v>
      </c>
      <c r="B15" s="299"/>
      <c r="C15" s="247"/>
      <c r="D15" s="247"/>
      <c r="E15" s="309"/>
      <c r="F15" s="256"/>
      <c r="G15" s="252"/>
    </row>
    <row r="16" spans="1:7" x14ac:dyDescent="0.25">
      <c r="A16" s="300" t="s">
        <v>146</v>
      </c>
      <c r="B16" s="301"/>
      <c r="C16" s="248">
        <f>'BPU M2 - Lot 3 '!D15</f>
        <v>0</v>
      </c>
      <c r="D16" s="302">
        <v>8</v>
      </c>
      <c r="E16" s="306">
        <v>10</v>
      </c>
      <c r="F16" s="304">
        <v>10</v>
      </c>
      <c r="G16" s="249">
        <f>(D16+E16+F16)*C16</f>
        <v>0</v>
      </c>
    </row>
    <row r="17" spans="1:7" ht="15.75" thickBot="1" x14ac:dyDescent="0.3">
      <c r="A17" s="286" t="s">
        <v>147</v>
      </c>
      <c r="B17" s="287"/>
      <c r="C17" s="250">
        <f>+C16*1.2</f>
        <v>0</v>
      </c>
      <c r="D17" s="303"/>
      <c r="E17" s="307"/>
      <c r="F17" s="305"/>
      <c r="G17" s="253">
        <f>G16*1.2</f>
        <v>0</v>
      </c>
    </row>
    <row r="18" spans="1:7" ht="16.5" thickBot="1" x14ac:dyDescent="0.3">
      <c r="A18" s="289" t="s">
        <v>155</v>
      </c>
      <c r="B18" s="290"/>
      <c r="C18" s="290"/>
      <c r="D18" s="290"/>
      <c r="E18" s="291"/>
      <c r="F18" s="260"/>
      <c r="G18" s="254">
        <f>G16</f>
        <v>0</v>
      </c>
    </row>
    <row r="19" spans="1:7" ht="15.75" x14ac:dyDescent="0.25">
      <c r="A19" s="289" t="s">
        <v>156</v>
      </c>
      <c r="B19" s="290"/>
      <c r="C19" s="290"/>
      <c r="D19" s="290"/>
      <c r="E19" s="291"/>
      <c r="F19" s="260"/>
      <c r="G19" s="254">
        <f>G18*1.2</f>
        <v>0</v>
      </c>
    </row>
  </sheetData>
  <mergeCells count="18">
    <mergeCell ref="A17:B17"/>
    <mergeCell ref="A9:G9"/>
    <mergeCell ref="A18:E18"/>
    <mergeCell ref="A19:E19"/>
    <mergeCell ref="A14:C14"/>
    <mergeCell ref="A11:B11"/>
    <mergeCell ref="A13:G13"/>
    <mergeCell ref="A15:B15"/>
    <mergeCell ref="A16:B16"/>
    <mergeCell ref="D16:D17"/>
    <mergeCell ref="E16:E17"/>
    <mergeCell ref="F16:F17"/>
    <mergeCell ref="B1:G1"/>
    <mergeCell ref="B2:G2"/>
    <mergeCell ref="C4:C5"/>
    <mergeCell ref="D4:G5"/>
    <mergeCell ref="C6:C7"/>
    <mergeCell ref="D6:G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157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158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159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160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161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162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163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164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165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166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167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168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169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170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171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168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169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172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173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174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175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169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176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177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178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169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179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180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181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182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169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183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184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185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186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169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187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188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189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190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157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191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192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193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194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158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159</v>
      </c>
    </row>
    <row r="30" spans="1:18" ht="15.75" x14ac:dyDescent="0.25">
      <c r="A30" t="s">
        <v>25</v>
      </c>
      <c r="B30" s="176">
        <v>1</v>
      </c>
      <c r="C30" s="20" t="s">
        <v>195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196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197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198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199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169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200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197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201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202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169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161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162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163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164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203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204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205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202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169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170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204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205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169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172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173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206</v>
      </c>
    </row>
    <row r="62" spans="1:12" x14ac:dyDescent="0.25">
      <c r="A62" s="66">
        <v>5000</v>
      </c>
      <c r="B62" s="18">
        <v>0.2</v>
      </c>
      <c r="C62" s="5" t="s">
        <v>174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175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207</v>
      </c>
    </row>
    <row r="64" spans="1:12" x14ac:dyDescent="0.25">
      <c r="A64" s="66">
        <v>1000</v>
      </c>
      <c r="B64" s="18">
        <v>0.15</v>
      </c>
      <c r="C64" s="5" t="s">
        <v>169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208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209</v>
      </c>
    </row>
    <row r="66" spans="1:12" ht="15.75" thickBot="1" x14ac:dyDescent="0.3">
      <c r="C66" s="76" t="s">
        <v>176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210</v>
      </c>
    </row>
    <row r="67" spans="1:12" x14ac:dyDescent="0.25">
      <c r="A67" s="66">
        <v>4800</v>
      </c>
      <c r="B67" s="186">
        <v>0.8</v>
      </c>
      <c r="C67" s="147" t="s">
        <v>177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211</v>
      </c>
    </row>
    <row r="68" spans="1:12" ht="15.75" thickBot="1" x14ac:dyDescent="0.3">
      <c r="A68" s="66">
        <v>8400</v>
      </c>
      <c r="B68" s="188">
        <v>0.2</v>
      </c>
      <c r="C68" s="147" t="s">
        <v>178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169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179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180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181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182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169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183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184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185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186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169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187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188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189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190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O2" t="s">
        <v>212</v>
      </c>
      <c r="P2" t="s">
        <v>213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214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215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216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217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218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219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158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220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221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222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223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224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225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226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227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228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229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230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231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232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233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234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235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236</v>
      </c>
      <c r="E92" s="1" t="s">
        <v>237</v>
      </c>
    </row>
    <row r="93" spans="1:9" x14ac:dyDescent="0.25">
      <c r="C93" s="1" t="s">
        <v>238</v>
      </c>
      <c r="D93" s="1">
        <v>805</v>
      </c>
      <c r="E93" s="1">
        <f>SUM(E100:E101)</f>
        <v>82</v>
      </c>
    </row>
    <row r="94" spans="1:9" x14ac:dyDescent="0.25">
      <c r="C94" s="1" t="s">
        <v>239</v>
      </c>
      <c r="D94" s="1">
        <v>114</v>
      </c>
      <c r="E94" s="1"/>
    </row>
    <row r="95" spans="1:9" x14ac:dyDescent="0.25">
      <c r="C95" s="14" t="s">
        <v>240</v>
      </c>
      <c r="D95" s="14">
        <v>56</v>
      </c>
      <c r="E95" s="14">
        <v>15</v>
      </c>
    </row>
    <row r="96" spans="1:9" x14ac:dyDescent="0.25">
      <c r="C96" s="14" t="s">
        <v>241</v>
      </c>
      <c r="D96" s="14"/>
      <c r="E96" s="14"/>
      <c r="G96" s="16" t="s">
        <v>187</v>
      </c>
      <c r="H96" s="17">
        <v>52455</v>
      </c>
      <c r="I96" s="17"/>
    </row>
    <row r="97" spans="3:10" x14ac:dyDescent="0.25">
      <c r="C97" s="14" t="s">
        <v>242</v>
      </c>
      <c r="D97" s="12">
        <v>1600000</v>
      </c>
      <c r="E97" s="12">
        <v>22000000</v>
      </c>
      <c r="G97" s="1" t="s">
        <v>188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243</v>
      </c>
      <c r="D98" s="1"/>
      <c r="E98" s="1">
        <v>5</v>
      </c>
      <c r="G98" s="1" t="s">
        <v>189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244</v>
      </c>
      <c r="D99" s="1"/>
      <c r="E99" s="1">
        <v>10</v>
      </c>
      <c r="G99" s="1" t="s">
        <v>190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245</v>
      </c>
      <c r="D100" s="1"/>
      <c r="E100" s="1">
        <v>55</v>
      </c>
    </row>
    <row r="101" spans="3:10" x14ac:dyDescent="0.25">
      <c r="C101" s="1" t="s">
        <v>246</v>
      </c>
      <c r="D101" s="1"/>
      <c r="E101" s="1">
        <v>27</v>
      </c>
    </row>
    <row r="102" spans="3:10" x14ac:dyDescent="0.25">
      <c r="C102" s="14" t="s">
        <v>247</v>
      </c>
      <c r="D102" s="14"/>
      <c r="E102" s="32">
        <f>E97/D97</f>
        <v>13.75</v>
      </c>
    </row>
    <row r="103" spans="3:10" x14ac:dyDescent="0.25">
      <c r="C103" s="14" t="s">
        <v>248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62" t="s">
        <v>249</v>
      </c>
      <c r="B1" s="262"/>
      <c r="C1" s="262"/>
      <c r="D1" s="262"/>
      <c r="E1" s="262"/>
      <c r="F1" s="262"/>
      <c r="G1" s="262"/>
      <c r="H1" s="262"/>
    </row>
    <row r="2" spans="1:11" x14ac:dyDescent="0.25">
      <c r="B2" t="s">
        <v>250</v>
      </c>
    </row>
    <row r="3" spans="1:11" x14ac:dyDescent="0.25">
      <c r="B3" s="132" t="s">
        <v>251</v>
      </c>
      <c r="C3" s="83">
        <f>F28</f>
        <v>27072100</v>
      </c>
      <c r="D3" s="6" t="s">
        <v>252</v>
      </c>
      <c r="E3" s="129">
        <f>H22</f>
        <v>58905000</v>
      </c>
      <c r="F3" s="6" t="s">
        <v>253</v>
      </c>
      <c r="G3" s="83">
        <f>F34</f>
        <v>5600000</v>
      </c>
      <c r="H3" s="131" t="s">
        <v>254</v>
      </c>
    </row>
    <row r="4" spans="1:11" x14ac:dyDescent="0.25">
      <c r="B4" s="132" t="s">
        <v>255</v>
      </c>
      <c r="C4" s="83">
        <f>F60</f>
        <v>63800000</v>
      </c>
      <c r="D4" s="6" t="s">
        <v>252</v>
      </c>
      <c r="E4" s="129">
        <f>H54</f>
        <v>140800000</v>
      </c>
      <c r="F4" s="6" t="s">
        <v>253</v>
      </c>
      <c r="G4" s="83">
        <f>F66</f>
        <v>7500000</v>
      </c>
      <c r="H4" s="131" t="s">
        <v>254</v>
      </c>
    </row>
    <row r="5" spans="1:11" x14ac:dyDescent="0.25">
      <c r="B5" s="132" t="s">
        <v>256</v>
      </c>
      <c r="C5" s="128">
        <f>F82</f>
        <v>18942500</v>
      </c>
      <c r="D5" s="6" t="s">
        <v>252</v>
      </c>
      <c r="E5" s="130">
        <f>H76</f>
        <v>40725000</v>
      </c>
      <c r="F5" s="6" t="s">
        <v>253</v>
      </c>
      <c r="G5" s="83">
        <f>F88</f>
        <v>3600000</v>
      </c>
      <c r="H5" s="131" t="s">
        <v>254</v>
      </c>
    </row>
    <row r="6" spans="1:11" ht="15.75" thickBot="1" x14ac:dyDescent="0.3"/>
    <row r="7" spans="1:11" x14ac:dyDescent="0.25">
      <c r="B7" s="95" t="s">
        <v>257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258</v>
      </c>
    </row>
    <row r="8" spans="1:11" x14ac:dyDescent="0.25">
      <c r="B8" s="98" t="s">
        <v>259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260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261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262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263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264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265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266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267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268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269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270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271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258</v>
      </c>
    </row>
    <row r="22" spans="2:8" x14ac:dyDescent="0.25">
      <c r="B22" s="98" t="s">
        <v>272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273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274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275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276</v>
      </c>
      <c r="C27" s="40">
        <v>2023</v>
      </c>
      <c r="D27" s="40">
        <v>2024</v>
      </c>
      <c r="E27" s="40">
        <v>2025</v>
      </c>
      <c r="F27" s="42" t="s">
        <v>277</v>
      </c>
      <c r="H27" s="108"/>
    </row>
    <row r="28" spans="2:8" x14ac:dyDescent="0.25">
      <c r="B28" s="98" t="s">
        <v>278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279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280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281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282</v>
      </c>
      <c r="C33" s="40">
        <v>2023</v>
      </c>
      <c r="D33" s="40">
        <v>2024</v>
      </c>
      <c r="E33" s="40">
        <v>2025</v>
      </c>
      <c r="F33" s="42" t="s">
        <v>277</v>
      </c>
      <c r="H33" s="108"/>
    </row>
    <row r="34" spans="2:8" ht="15.75" thickBot="1" x14ac:dyDescent="0.3">
      <c r="B34" s="112" t="s">
        <v>269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283</v>
      </c>
      <c r="C36" s="135">
        <v>2023</v>
      </c>
      <c r="D36" s="136">
        <v>2024</v>
      </c>
      <c r="E36" s="136">
        <v>2025</v>
      </c>
      <c r="F36" s="137" t="s">
        <v>277</v>
      </c>
    </row>
    <row r="37" spans="2:8" x14ac:dyDescent="0.25">
      <c r="B37" s="138" t="s">
        <v>284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285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286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287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288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258</v>
      </c>
    </row>
    <row r="47" spans="2:8" x14ac:dyDescent="0.25">
      <c r="B47" s="98" t="s">
        <v>289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290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291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292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293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294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295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296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268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269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270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297</v>
      </c>
      <c r="C59" s="40">
        <v>2023</v>
      </c>
      <c r="D59" s="40">
        <v>2024</v>
      </c>
      <c r="E59" s="40">
        <v>2025</v>
      </c>
      <c r="F59" s="42" t="s">
        <v>277</v>
      </c>
      <c r="H59" s="108"/>
    </row>
    <row r="60" spans="2:8" x14ac:dyDescent="0.25">
      <c r="B60" s="98" t="s">
        <v>278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279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298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281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299</v>
      </c>
      <c r="C65" s="40">
        <v>2023</v>
      </c>
      <c r="D65" s="40">
        <v>2024</v>
      </c>
      <c r="E65" s="40">
        <v>2025</v>
      </c>
      <c r="F65" s="42" t="s">
        <v>277</v>
      </c>
      <c r="G65" s="50"/>
      <c r="H65" s="108"/>
    </row>
    <row r="66" spans="2:8" ht="15.75" thickBot="1" x14ac:dyDescent="0.3">
      <c r="B66" s="112" t="s">
        <v>269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300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258</v>
      </c>
    </row>
    <row r="69" spans="2:8" x14ac:dyDescent="0.25">
      <c r="B69" s="98" t="s">
        <v>289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301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302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303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304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305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306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296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268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269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270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307</v>
      </c>
      <c r="C81" s="40">
        <v>2023</v>
      </c>
      <c r="D81" s="40">
        <v>2024</v>
      </c>
      <c r="E81" s="40">
        <v>2025</v>
      </c>
      <c r="F81" s="42" t="s">
        <v>277</v>
      </c>
      <c r="H81" s="108"/>
    </row>
    <row r="82" spans="2:8" x14ac:dyDescent="0.25">
      <c r="B82" s="98" t="s">
        <v>278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279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298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281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308</v>
      </c>
      <c r="C87" s="40">
        <v>2023</v>
      </c>
      <c r="D87" s="40">
        <v>2024</v>
      </c>
      <c r="E87" s="40">
        <v>2025</v>
      </c>
      <c r="F87" s="42" t="s">
        <v>277</v>
      </c>
      <c r="H87" s="108"/>
    </row>
    <row r="88" spans="2:8" ht="15.75" thickBot="1" x14ac:dyDescent="0.3">
      <c r="B88" s="112" t="s">
        <v>269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309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310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311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312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313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314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315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316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317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318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319</v>
      </c>
    </row>
    <row r="9" spans="1:16" x14ac:dyDescent="0.25">
      <c r="C9" s="5" t="s">
        <v>214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320</v>
      </c>
    </row>
    <row r="10" spans="1:16" x14ac:dyDescent="0.25">
      <c r="C10" s="169" t="s">
        <v>215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216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217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218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219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158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321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322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323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324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158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325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326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327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328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329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158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236</v>
      </c>
      <c r="E85" s="1" t="s">
        <v>237</v>
      </c>
    </row>
    <row r="86" spans="3:10" x14ac:dyDescent="0.25">
      <c r="C86" s="1" t="s">
        <v>238</v>
      </c>
      <c r="D86" s="1">
        <v>805</v>
      </c>
      <c r="E86" s="1">
        <f>SUM(E93:E94)</f>
        <v>82</v>
      </c>
    </row>
    <row r="87" spans="3:10" x14ac:dyDescent="0.25">
      <c r="C87" s="1" t="s">
        <v>239</v>
      </c>
      <c r="D87" s="1">
        <v>114</v>
      </c>
      <c r="E87" s="1"/>
    </row>
    <row r="88" spans="3:10" x14ac:dyDescent="0.25">
      <c r="C88" s="14" t="s">
        <v>240</v>
      </c>
      <c r="D88" s="14">
        <v>56</v>
      </c>
      <c r="E88" s="14">
        <v>15</v>
      </c>
    </row>
    <row r="89" spans="3:10" x14ac:dyDescent="0.25">
      <c r="C89" s="14" t="s">
        <v>241</v>
      </c>
      <c r="D89" s="14"/>
      <c r="E89" s="14"/>
      <c r="G89" s="16" t="s">
        <v>187</v>
      </c>
      <c r="H89" s="17">
        <v>52455</v>
      </c>
      <c r="I89" s="17"/>
    </row>
    <row r="90" spans="3:10" x14ac:dyDescent="0.25">
      <c r="C90" s="14" t="s">
        <v>242</v>
      </c>
      <c r="D90" s="12">
        <v>1600000</v>
      </c>
      <c r="E90" s="12">
        <v>22000000</v>
      </c>
      <c r="G90" s="1" t="s">
        <v>188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243</v>
      </c>
      <c r="D91" s="1"/>
      <c r="E91" s="1">
        <v>5</v>
      </c>
      <c r="G91" s="1" t="s">
        <v>189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244</v>
      </c>
      <c r="D92" s="1"/>
      <c r="E92" s="1">
        <v>10</v>
      </c>
      <c r="G92" s="1" t="s">
        <v>190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245</v>
      </c>
      <c r="D93" s="1"/>
      <c r="E93" s="1">
        <v>55</v>
      </c>
    </row>
    <row r="94" spans="3:10" x14ac:dyDescent="0.25">
      <c r="C94" s="1" t="s">
        <v>246</v>
      </c>
      <c r="D94" s="1"/>
      <c r="E94" s="1">
        <v>27</v>
      </c>
    </row>
    <row r="95" spans="3:10" x14ac:dyDescent="0.25">
      <c r="C95" s="14" t="s">
        <v>247</v>
      </c>
      <c r="D95" s="14"/>
      <c r="E95" s="32">
        <f>E90/D90</f>
        <v>13.75</v>
      </c>
    </row>
    <row r="96" spans="3:10" x14ac:dyDescent="0.25">
      <c r="C96" s="14" t="s">
        <v>248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2" t="s">
        <v>330</v>
      </c>
      <c r="B1" s="262"/>
      <c r="C1" s="262"/>
      <c r="D1" s="262"/>
      <c r="E1" s="262"/>
      <c r="F1" s="262"/>
      <c r="G1" s="262"/>
      <c r="H1" s="262"/>
      <c r="I1" s="262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214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215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216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217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218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219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158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331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322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323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324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332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333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334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158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335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326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327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328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329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158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336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236</v>
      </c>
      <c r="E85" s="1" t="s">
        <v>237</v>
      </c>
    </row>
    <row r="86" spans="3:10" x14ac:dyDescent="0.25">
      <c r="C86" s="1" t="s">
        <v>238</v>
      </c>
      <c r="D86" s="1">
        <v>805</v>
      </c>
      <c r="E86" s="1">
        <f>SUM(E93:E94)</f>
        <v>82</v>
      </c>
    </row>
    <row r="87" spans="3:10" x14ac:dyDescent="0.25">
      <c r="C87" s="1" t="s">
        <v>239</v>
      </c>
      <c r="D87" s="1">
        <v>114</v>
      </c>
      <c r="E87" s="1"/>
    </row>
    <row r="88" spans="3:10" x14ac:dyDescent="0.25">
      <c r="C88" s="14" t="s">
        <v>240</v>
      </c>
      <c r="D88" s="14">
        <v>56</v>
      </c>
      <c r="E88" s="14">
        <v>15</v>
      </c>
    </row>
    <row r="89" spans="3:10" x14ac:dyDescent="0.25">
      <c r="C89" s="14" t="s">
        <v>241</v>
      </c>
      <c r="D89" s="14"/>
      <c r="E89" s="14"/>
      <c r="G89" s="16" t="s">
        <v>187</v>
      </c>
      <c r="H89" s="17">
        <v>52455</v>
      </c>
      <c r="I89" s="17"/>
    </row>
    <row r="90" spans="3:10" x14ac:dyDescent="0.25">
      <c r="C90" s="14" t="s">
        <v>242</v>
      </c>
      <c r="D90" s="12">
        <v>1600000</v>
      </c>
      <c r="E90" s="12">
        <v>22000000</v>
      </c>
      <c r="G90" s="1" t="s">
        <v>188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243</v>
      </c>
      <c r="D91" s="1"/>
      <c r="E91" s="1">
        <v>5</v>
      </c>
      <c r="G91" s="1" t="s">
        <v>189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244</v>
      </c>
      <c r="D92" s="1"/>
      <c r="E92" s="1">
        <v>10</v>
      </c>
      <c r="G92" s="1" t="s">
        <v>190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245</v>
      </c>
      <c r="D93" s="1"/>
      <c r="E93" s="1">
        <v>55</v>
      </c>
    </row>
    <row r="94" spans="3:10" x14ac:dyDescent="0.25">
      <c r="C94" s="1" t="s">
        <v>246</v>
      </c>
      <c r="D94" s="1"/>
      <c r="E94" s="1">
        <v>27</v>
      </c>
    </row>
    <row r="95" spans="3:10" x14ac:dyDescent="0.25">
      <c r="C95" s="14" t="s">
        <v>247</v>
      </c>
      <c r="D95" s="14"/>
      <c r="E95" s="32">
        <f>E90/D90</f>
        <v>13.75</v>
      </c>
    </row>
    <row r="96" spans="3:10" x14ac:dyDescent="0.25">
      <c r="C96" s="14" t="s">
        <v>248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2" t="s">
        <v>337</v>
      </c>
      <c r="B1" s="262"/>
      <c r="C1" s="262"/>
      <c r="D1" s="262"/>
      <c r="E1" s="262"/>
      <c r="F1" s="262"/>
      <c r="G1" s="262"/>
      <c r="H1" s="262"/>
      <c r="I1" s="262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214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215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216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217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218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219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158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338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339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340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324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342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158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325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326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327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328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329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158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343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236</v>
      </c>
      <c r="E85" s="1" t="s">
        <v>237</v>
      </c>
    </row>
    <row r="86" spans="3:10" x14ac:dyDescent="0.25">
      <c r="C86" s="1" t="s">
        <v>238</v>
      </c>
      <c r="D86" s="1">
        <v>805</v>
      </c>
      <c r="E86" s="1">
        <f>SUM(E93:E94)</f>
        <v>82</v>
      </c>
    </row>
    <row r="87" spans="3:10" x14ac:dyDescent="0.25">
      <c r="C87" s="1" t="s">
        <v>239</v>
      </c>
      <c r="D87" s="1">
        <v>114</v>
      </c>
      <c r="E87" s="1"/>
    </row>
    <row r="88" spans="3:10" x14ac:dyDescent="0.25">
      <c r="C88" s="14" t="s">
        <v>240</v>
      </c>
      <c r="D88" s="14">
        <v>56</v>
      </c>
      <c r="E88" s="14">
        <v>15</v>
      </c>
    </row>
    <row r="89" spans="3:10" x14ac:dyDescent="0.25">
      <c r="C89" s="14" t="s">
        <v>241</v>
      </c>
      <c r="D89" s="14"/>
      <c r="E89" s="14"/>
      <c r="G89" s="16" t="s">
        <v>187</v>
      </c>
      <c r="H89" s="17">
        <v>52455</v>
      </c>
      <c r="I89" s="17"/>
    </row>
    <row r="90" spans="3:10" x14ac:dyDescent="0.25">
      <c r="C90" s="14" t="s">
        <v>242</v>
      </c>
      <c r="D90" s="12">
        <v>1600000</v>
      </c>
      <c r="E90" s="12">
        <v>22000000</v>
      </c>
      <c r="G90" s="1" t="s">
        <v>188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243</v>
      </c>
      <c r="D91" s="1"/>
      <c r="E91" s="1">
        <v>5</v>
      </c>
      <c r="G91" s="1" t="s">
        <v>189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244</v>
      </c>
      <c r="D92" s="1"/>
      <c r="E92" s="1">
        <v>10</v>
      </c>
      <c r="G92" s="1" t="s">
        <v>190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245</v>
      </c>
      <c r="D93" s="1"/>
      <c r="E93" s="1">
        <v>55</v>
      </c>
    </row>
    <row r="94" spans="3:10" x14ac:dyDescent="0.25">
      <c r="C94" s="1" t="s">
        <v>246</v>
      </c>
      <c r="D94" s="1"/>
      <c r="E94" s="1">
        <v>27</v>
      </c>
    </row>
    <row r="95" spans="3:10" x14ac:dyDescent="0.25">
      <c r="C95" s="14" t="s">
        <v>247</v>
      </c>
      <c r="D95" s="14"/>
      <c r="E95" s="32">
        <f>E90/D90</f>
        <v>13.75</v>
      </c>
    </row>
    <row r="96" spans="3:10" x14ac:dyDescent="0.25">
      <c r="C96" s="14" t="s">
        <v>248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62" t="s">
        <v>344</v>
      </c>
      <c r="B1" s="262"/>
      <c r="C1" s="262"/>
      <c r="D1" s="262"/>
      <c r="E1" s="262"/>
      <c r="F1" s="262"/>
      <c r="G1" s="262"/>
      <c r="H1" s="262"/>
    </row>
    <row r="3" spans="1:8" x14ac:dyDescent="0.25">
      <c r="H3" s="126"/>
    </row>
    <row r="4" spans="1:8" x14ac:dyDescent="0.25">
      <c r="B4" s="87" t="s">
        <v>345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346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347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348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349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350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351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352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353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346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347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348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349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350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351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352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354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346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347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348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349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350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351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352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355</v>
      </c>
      <c r="K4" s="38" t="s">
        <v>356</v>
      </c>
    </row>
    <row r="5" spans="3:11" x14ac:dyDescent="0.25">
      <c r="C5" s="37" t="s">
        <v>357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358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359</v>
      </c>
    </row>
    <row r="7" spans="3:11" x14ac:dyDescent="0.25">
      <c r="C7" s="37" t="s">
        <v>360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361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362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363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364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365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366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367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368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369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370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371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372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373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374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375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376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377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M2 - Lot 3 </vt:lpstr>
      <vt:lpstr>DQE M2 - Lot 3 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Soupirot, Philippine</cp:lastModifiedBy>
  <cp:revision/>
  <cp:lastPrinted>2023-09-15T12:27:49Z</cp:lastPrinted>
  <dcterms:created xsi:type="dcterms:W3CDTF">2015-06-05T18:19:34Z</dcterms:created>
  <dcterms:modified xsi:type="dcterms:W3CDTF">2025-11-25T15:06:25Z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